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Центр связи и ИТ\Служба заказчика\_Общая папка\3.Мат-лы,услуги,монтаж\02.01.01.05.01.00-Оплата оргтехники,ПК,серверов,сетевого оборудования(2.1.4.5.12)\2020\Поставка средств связи\"/>
    </mc:Choice>
  </mc:AlternateContent>
  <bookViews>
    <workbookView xWindow="360" yWindow="30" windowWidth="19320" windowHeight="11175"/>
  </bookViews>
  <sheets>
    <sheet name="РМиЗЧ" sheetId="4" r:id="rId1"/>
  </sheets>
  <calcPr calcId="162913"/>
</workbook>
</file>

<file path=xl/calcChain.xml><?xml version="1.0" encoding="utf-8"?>
<calcChain xmlns="http://schemas.openxmlformats.org/spreadsheetml/2006/main">
  <c r="E8" i="4" l="1"/>
  <c r="E9" i="4"/>
  <c r="E10" i="4"/>
  <c r="E11" i="4"/>
  <c r="E12" i="4"/>
  <c r="E13" i="4"/>
  <c r="E14" i="4"/>
  <c r="E15" i="4"/>
  <c r="E7" i="4"/>
  <c r="D16" i="4" l="1"/>
  <c r="E16" i="4" l="1"/>
</calcChain>
</file>

<file path=xl/sharedStrings.xml><?xml version="1.0" encoding="utf-8"?>
<sst xmlns="http://schemas.openxmlformats.org/spreadsheetml/2006/main" count="29" uniqueCount="21">
  <si>
    <t>Ед. изм.</t>
  </si>
  <si>
    <t>Итого планируемая (предельная) стоимость:</t>
  </si>
  <si>
    <t>№ п/п</t>
  </si>
  <si>
    <t>руб., без НДС</t>
  </si>
  <si>
    <t>руб., с НДС</t>
  </si>
  <si>
    <t>Начальная максимальная цена 
за единицу товара</t>
  </si>
  <si>
    <t>Наименование товара</t>
  </si>
  <si>
    <t>Приложение №1 к техническому заданию</t>
  </si>
  <si>
    <t>шт.</t>
  </si>
  <si>
    <t>Заместитель начальника управления КиТАСУ</t>
  </si>
  <si>
    <t>О.А. Павлинов</t>
  </si>
  <si>
    <t>Телефонный аппарат с факсом, масштабирование до 200%, сенсор, 12 сек./стр., память: 25 страниц передача, 28 страниц прием, ЖК-дисплей, комплект: телефонный кабель, трубка, провод трубки, лоток для бумаги, красящая пленка.</t>
  </si>
  <si>
    <t>Проводной телефонный аппарат, повторный набор номера, встроенный дисплей, громкая связь, телефонная книжка, переадресация звонков, кнопка выключения микрофона, регулятор громкости звонка.</t>
  </si>
  <si>
    <t>Терминал, телефонный цифровой аппарат типа Dialog 4225 Operator Terminal</t>
  </si>
  <si>
    <t>Терминал, телефонный цифровой аппарат типа Dialog 4223 Office</t>
  </si>
  <si>
    <t>Сотовый телефон, моноблок, цвет черный, поддержка GSM 900/1800, дисплей TFT, время в режиме разговора от 10 ч, 2 сим-карты</t>
  </si>
  <si>
    <t>USB модем 4G+</t>
  </si>
  <si>
    <t>4G Wi-Fi роутер</t>
  </si>
  <si>
    <t>Планшет: сенсорный экран 10.5" (26.7 см), разрешение: 2560 x 1600, Multitouch, поддержка 3G, поддержка 4G, Wi-Fi, Bluetooth, GPS, ГЛОНАСС, основная камера: 13Мп, фронтальная камера: 8Мп, fingerprint, встроенная память: 64Гб, операционная система: Android 9.0</t>
  </si>
  <si>
    <t>Сотовый телефон, ОС Android 9, экран: 6.2", TFT, 1520×720, процессор: 1600МГц, 8-ми ядерный, GPS, ГЛОНАСС, оперативная память: 2Гб, встроенная память: 32Гб</t>
  </si>
  <si>
    <t>Спецификация средств связи. 
Начальные максимальные цены за единицу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</si>
</sst>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7" fillId="0" borderId="0"/>
    <xf numFmtId="164" fontId="8" fillId="3" borderId="0" applyNumberFormat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4" fillId="0" borderId="0" xfId="0" applyFont="1" applyAlignment="1"/>
    <xf numFmtId="4" fontId="6" fillId="0" borderId="3" xfId="0" applyNumberFormat="1" applyFont="1" applyBorder="1" applyAlignment="1">
      <alignment wrapText="1"/>
    </xf>
    <xf numFmtId="0" fontId="3" fillId="0" borderId="0" xfId="0" applyFont="1" applyAlignment="1">
      <alignment horizontal="right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1" fillId="0" borderId="1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6" fillId="0" borderId="9" xfId="0" applyFont="1" applyBorder="1" applyAlignment="1">
      <alignment horizontal="right" wrapText="1"/>
    </xf>
    <xf numFmtId="0" fontId="6" fillId="0" borderId="10" xfId="0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</cellXfs>
  <cellStyles count="3">
    <cellStyle name="Акцент1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21"/>
  <sheetViews>
    <sheetView tabSelected="1" zoomScale="75" zoomScaleNormal="75" workbookViewId="0">
      <selection activeCell="J14" sqref="J14"/>
    </sheetView>
  </sheetViews>
  <sheetFormatPr defaultRowHeight="15.75" x14ac:dyDescent="0.25"/>
  <cols>
    <col min="1" max="1" width="5.7109375" style="1" customWidth="1"/>
    <col min="2" max="2" width="101.85546875" style="1" customWidth="1"/>
    <col min="3" max="3" width="8.7109375" style="1" customWidth="1"/>
    <col min="4" max="5" width="18.7109375" style="1" customWidth="1"/>
    <col min="6" max="6" width="7.28515625" style="1" customWidth="1"/>
    <col min="7" max="7" width="9.5703125" style="1" bestFit="1" customWidth="1"/>
    <col min="8" max="8" width="9.140625" style="1"/>
    <col min="9" max="9" width="13.28515625" style="1" bestFit="1" customWidth="1"/>
    <col min="10" max="16384" width="9.140625" style="1"/>
  </cols>
  <sheetData>
    <row r="1" spans="1:5" ht="18.75" x14ac:dyDescent="0.25">
      <c r="E1" s="15" t="s">
        <v>7</v>
      </c>
    </row>
    <row r="2" spans="1:5" s="14" customFormat="1" ht="15" x14ac:dyDescent="0.25"/>
    <row r="3" spans="1:5" ht="40.5" customHeight="1" x14ac:dyDescent="0.3">
      <c r="A3" s="22" t="s">
        <v>20</v>
      </c>
      <c r="B3" s="22"/>
      <c r="C3" s="22"/>
      <c r="D3" s="22"/>
      <c r="E3" s="22"/>
    </row>
    <row r="4" spans="1:5" ht="16.5" thickBot="1" x14ac:dyDescent="0.3"/>
    <row r="5" spans="1:5" ht="18.75" x14ac:dyDescent="0.25">
      <c r="A5" s="23" t="s">
        <v>2</v>
      </c>
      <c r="B5" s="25" t="s">
        <v>6</v>
      </c>
      <c r="C5" s="25" t="s">
        <v>0</v>
      </c>
      <c r="D5" s="27" t="s">
        <v>5</v>
      </c>
      <c r="E5" s="28"/>
    </row>
    <row r="6" spans="1:5" ht="18.75" x14ac:dyDescent="0.25">
      <c r="A6" s="24"/>
      <c r="B6" s="26"/>
      <c r="C6" s="26"/>
      <c r="D6" s="8" t="s">
        <v>3</v>
      </c>
      <c r="E6" s="9" t="s">
        <v>4</v>
      </c>
    </row>
    <row r="7" spans="1:5" ht="47.25" x14ac:dyDescent="0.25">
      <c r="A7" s="10">
        <v>1</v>
      </c>
      <c r="B7" s="29" t="s">
        <v>11</v>
      </c>
      <c r="C7" s="11" t="s">
        <v>8</v>
      </c>
      <c r="D7" s="12">
        <v>8450</v>
      </c>
      <c r="E7" s="13">
        <f>D7*1.2</f>
        <v>10140</v>
      </c>
    </row>
    <row r="8" spans="1:5" ht="47.25" x14ac:dyDescent="0.25">
      <c r="A8" s="10">
        <v>2</v>
      </c>
      <c r="B8" s="29" t="s">
        <v>12</v>
      </c>
      <c r="C8" s="11" t="s">
        <v>8</v>
      </c>
      <c r="D8" s="12">
        <v>2750</v>
      </c>
      <c r="E8" s="13">
        <f t="shared" ref="E8:E15" si="0">D8*1.2</f>
        <v>3300</v>
      </c>
    </row>
    <row r="9" spans="1:5" x14ac:dyDescent="0.25">
      <c r="A9" s="10">
        <v>3</v>
      </c>
      <c r="B9" s="29" t="s">
        <v>13</v>
      </c>
      <c r="C9" s="11" t="s">
        <v>8</v>
      </c>
      <c r="D9" s="12">
        <v>23078.333325</v>
      </c>
      <c r="E9" s="13">
        <f t="shared" si="0"/>
        <v>27693.99999</v>
      </c>
    </row>
    <row r="10" spans="1:5" x14ac:dyDescent="0.25">
      <c r="A10" s="10">
        <v>4</v>
      </c>
      <c r="B10" s="29" t="s">
        <v>14</v>
      </c>
      <c r="C10" s="11" t="s">
        <v>8</v>
      </c>
      <c r="D10" s="12">
        <v>17166.666666666668</v>
      </c>
      <c r="E10" s="13">
        <f t="shared" si="0"/>
        <v>20600</v>
      </c>
    </row>
    <row r="11" spans="1:5" ht="31.5" x14ac:dyDescent="0.25">
      <c r="A11" s="10">
        <v>5</v>
      </c>
      <c r="B11" s="29" t="s">
        <v>15</v>
      </c>
      <c r="C11" s="11" t="s">
        <v>8</v>
      </c>
      <c r="D11" s="12">
        <v>3791.666666666667</v>
      </c>
      <c r="E11" s="13">
        <f t="shared" si="0"/>
        <v>4550</v>
      </c>
    </row>
    <row r="12" spans="1:5" x14ac:dyDescent="0.25">
      <c r="A12" s="10">
        <v>6</v>
      </c>
      <c r="B12" s="29" t="s">
        <v>16</v>
      </c>
      <c r="C12" s="11" t="s">
        <v>8</v>
      </c>
      <c r="D12" s="12">
        <v>2833.3333333333335</v>
      </c>
      <c r="E12" s="13">
        <f t="shared" si="0"/>
        <v>3400</v>
      </c>
    </row>
    <row r="13" spans="1:5" x14ac:dyDescent="0.25">
      <c r="A13" s="10">
        <v>7</v>
      </c>
      <c r="B13" s="29" t="s">
        <v>17</v>
      </c>
      <c r="C13" s="11" t="s">
        <v>8</v>
      </c>
      <c r="D13" s="12">
        <v>2166.666666666667</v>
      </c>
      <c r="E13" s="13">
        <f t="shared" si="0"/>
        <v>2600.0000000000005</v>
      </c>
    </row>
    <row r="14" spans="1:5" ht="50.25" customHeight="1" x14ac:dyDescent="0.25">
      <c r="A14" s="10">
        <v>8</v>
      </c>
      <c r="B14" s="29" t="s">
        <v>18</v>
      </c>
      <c r="C14" s="11" t="s">
        <v>8</v>
      </c>
      <c r="D14" s="12">
        <v>39990</v>
      </c>
      <c r="E14" s="13">
        <f t="shared" si="0"/>
        <v>47988</v>
      </c>
    </row>
    <row r="15" spans="1:5" ht="32.25" thickBot="1" x14ac:dyDescent="0.3">
      <c r="A15" s="10">
        <v>9</v>
      </c>
      <c r="B15" s="29" t="s">
        <v>19</v>
      </c>
      <c r="C15" s="11" t="s">
        <v>8</v>
      </c>
      <c r="D15" s="12">
        <v>9750</v>
      </c>
      <c r="E15" s="13">
        <f t="shared" si="0"/>
        <v>11700</v>
      </c>
    </row>
    <row r="16" spans="1:5" s="2" customFormat="1" ht="19.5" thickBot="1" x14ac:dyDescent="0.35">
      <c r="A16" s="20" t="s">
        <v>1</v>
      </c>
      <c r="B16" s="21"/>
      <c r="C16" s="21"/>
      <c r="D16" s="6">
        <f>SUM(D7:D15)</f>
        <v>109976.66665833333</v>
      </c>
      <c r="E16" s="6">
        <f>SUM(E7:E15)</f>
        <v>131971.99998999998</v>
      </c>
    </row>
    <row r="18" spans="1:5" ht="18.75" x14ac:dyDescent="0.3">
      <c r="A18" s="3"/>
      <c r="B18" s="3"/>
      <c r="C18" s="3"/>
      <c r="D18" s="3"/>
      <c r="E18" s="7"/>
    </row>
    <row r="19" spans="1:5" s="4" customFormat="1" ht="65.25" customHeight="1" x14ac:dyDescent="0.35">
      <c r="A19" s="5"/>
      <c r="B19" s="16" t="s">
        <v>9</v>
      </c>
      <c r="C19" s="17"/>
      <c r="D19" s="18"/>
      <c r="E19" s="19" t="s">
        <v>10</v>
      </c>
    </row>
    <row r="20" spans="1:5" s="4" customFormat="1" ht="23.25" x14ac:dyDescent="0.35">
      <c r="A20" s="5"/>
      <c r="B20" s="19"/>
      <c r="C20" s="17"/>
      <c r="D20" s="19"/>
      <c r="E20" s="19"/>
    </row>
    <row r="21" spans="1:5" x14ac:dyDescent="0.25">
      <c r="B21" s="19"/>
    </row>
  </sheetData>
  <mergeCells count="6">
    <mergeCell ref="A16:C16"/>
    <mergeCell ref="A3:E3"/>
    <mergeCell ref="A5:A6"/>
    <mergeCell ref="B5:B6"/>
    <mergeCell ref="C5:C6"/>
    <mergeCell ref="D5:E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6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РМиЗЧ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</dc:creator>
  <cp:lastModifiedBy>Панжева Олеся Сергеевна</cp:lastModifiedBy>
  <cp:lastPrinted>2020-03-05T07:49:01Z</cp:lastPrinted>
  <dcterms:created xsi:type="dcterms:W3CDTF">2011-04-07T07:44:16Z</dcterms:created>
  <dcterms:modified xsi:type="dcterms:W3CDTF">2020-03-05T09:57:13Z</dcterms:modified>
</cp:coreProperties>
</file>